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cpolt0-my.sharepoint.com/personal/r_glusniene_cpo_lt/Documents/Documents/Pirkimai/2025/Paraiškos/RŠL-4180_Dezinfekcinės priemonės/PD/"/>
    </mc:Choice>
  </mc:AlternateContent>
  <xr:revisionPtr revIDLastSave="5" documentId="8_{9A58CC3A-D75F-4D82-B997-8469EF8AE369}" xr6:coauthVersionLast="47" xr6:coauthVersionMax="47" xr10:uidLastSave="{9ADC7AA8-668F-4027-8447-D9E2457A0C34}"/>
  <bookViews>
    <workbookView minimized="1" xWindow="5112" yWindow="4260" windowWidth="11076" windowHeight="5832"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1" l="1"/>
  <c r="G56" i="1"/>
  <c r="F54" i="1"/>
  <c r="F56" i="1" s="1"/>
  <c r="F57" i="1" s="1"/>
  <c r="F58" i="1" s="1"/>
  <c r="G44" i="1"/>
  <c r="F43" i="1"/>
  <c r="F44" i="1" s="1"/>
  <c r="F45" i="1" s="1"/>
  <c r="F41" i="1"/>
  <c r="F39" i="1"/>
  <c r="F37" i="1"/>
  <c r="G43" i="1" s="1"/>
  <c r="G21" i="1"/>
</calcChain>
</file>

<file path=xl/sharedStrings.xml><?xml version="1.0" encoding="utf-8"?>
<sst xmlns="http://schemas.openxmlformats.org/spreadsheetml/2006/main" count="107" uniqueCount="88">
  <si>
    <t>PIRKIMO SĄLYGŲ PRIEDAS "PASIŪLYMO FORMA"</t>
  </si>
  <si>
    <t>DEZINFEKCINĖS PRIEMONĖS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</si>
  <si>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</si>
  <si>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</si>
  <si>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</si>
  <si>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</si>
  <si>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</si>
  <si>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</si>
  <si>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</si>
  <si>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</si>
  <si>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</si>
  <si>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</si>
  <si>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</si>
  <si>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</si>
  <si>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</si>
  <si>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</si>
  <si>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</si>
  <si>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</si>
  <si>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</si>
  <si>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</si>
  <si>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</si>
  <si>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</si>
  <si>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</si>
  <si>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</si>
  <si>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</si>
  <si>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</si>
  <si>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</si>
  <si>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BASEINŲ PRIEŽIŪROS PRIEMONĖS</t>
  </si>
  <si>
    <t>Tiekėjo pasiūlymas:</t>
  </si>
  <si>
    <t>Nr.</t>
  </si>
  <si>
    <t>Pavadinimas</t>
  </si>
  <si>
    <t>Maksimalus kiekis</t>
  </si>
  <si>
    <t>Mato vienetas</t>
  </si>
  <si>
    <t>Kaina be PVM, Eur</t>
  </si>
  <si>
    <t>Suma be PVM, Eur</t>
  </si>
  <si>
    <t>Gamintojas, REF kodas</t>
  </si>
  <si>
    <t>Siūlomo parametro reikšmė su nuoroda į konkretų pasiūlymo puslapį</t>
  </si>
  <si>
    <t>1.</t>
  </si>
  <si>
    <t>Baseinų priežiūros priemonės</t>
  </si>
  <si>
    <t>1.1.</t>
  </si>
  <si>
    <t>Organinio chloro priemonė- koncentratas. </t>
  </si>
  <si>
    <t>kg</t>
  </si>
  <si>
    <t>1.1.1.</t>
  </si>
  <si>
    <t>1.2.</t>
  </si>
  <si>
    <t>PH minusas reguliatorius.</t>
  </si>
  <si>
    <t>1.2.1.</t>
  </si>
  <si>
    <t>1.3.</t>
  </si>
  <si>
    <t>1.3.1.</t>
  </si>
  <si>
    <t>Suma be PVM</t>
  </si>
  <si>
    <t>Taikomas PVM dydis (%)</t>
  </si>
  <si>
    <t>PVM suma</t>
  </si>
  <si>
    <t>Suma su PVM</t>
  </si>
  <si>
    <t>2. DALIS</t>
  </si>
  <si>
    <t>ETILENO OKSIDO DUJOS-PRIEMONĖ MEDICINOS PRIETAISŲ SERILIZACIJAI.</t>
  </si>
  <si>
    <t>2.</t>
  </si>
  <si>
    <t>Etileno oksido dujos-priemonė medicinos prietaisų serilizacijai.</t>
  </si>
  <si>
    <t>2.1.</t>
  </si>
  <si>
    <t>Etileno oksido dujos-priemonė medicinos prietaisų sterilizacijai.</t>
  </si>
  <si>
    <t>vnt.</t>
  </si>
  <si>
    <t>2.1.1.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</si>
  <si>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</si>
  <si>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</si>
  <si>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</si>
  <si>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</si>
  <si>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</si>
  <si>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</si>
  <si>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</si>
  <si>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</si>
  <si>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</si>
  <si>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</si>
  <si>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</si>
  <si>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</si>
  <si>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</si>
  <si>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</si>
  <si>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</si>
  <si>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</si>
  <si>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</si>
  <si>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</si>
  <si>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</si>
  <si>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</si>
  <si>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</si>
  <si>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</si>
  <si>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RŠL-4180 2025-08-19 22:06:29</t>
  </si>
  <si>
    <t xml:space="preserve">Skirta naudoti baseinų dezinfekcijai, su dozatoriais, laisvos liekamojo chloro koncentracijos palaikymui vykdant Lietuvos higienos normos HN109:2016 ”Baseinai. Įrengimas, priežiūra ir kontrolė” reikalavimus. Sudėtis, savybės. Veiklioji sudėtinė medžiaga – natrio dichlorizicianuratas. 2 tipo biocidas. Pasižymi baktericidiniu, virucidiniu, fungicidiniu veikimu. Prieš kalkių nuosėdų susidarymą yra veiksmingas. Pagal gamintojo rekomendacijas naudojamas nekelia alerginių reakcijų, nedirgina odos. Pagamintas tirpalas lieka aktyvus ne trumpiau kaip 4 savaites. </t>
  </si>
  <si>
    <t xml:space="preserve">Koncentruota biologiškai aktyvi medžiaga. Sudėtis. Sieros rūgšties yra 35 % – 37 %. Skirta. Palaipsniui mažinti pH vertę, naudojant su automatine matavimo ir dozavimo įranga. </t>
  </si>
  <si>
    <t>Skirtas koloidinių dalelių sukibimui į stambesnius junginius, pagal Lietuvos higienos normos HN109: 2016 ”Baseinai. Įrengimas, priežiūra ir kontrolė” reikalavimus.</t>
  </si>
  <si>
    <t>Skystas koaguliantas – aliuminio hidroksichlorido tirpalas. </t>
  </si>
  <si>
    <t>Etileno oksido dujos – priemonė medicinos prietaisų sterilizacijai. Skirta ligoninėje turimiems AMSCO EO dujų sterilizatoriams medicinos priemones sterilizuoti etileno oksido dujomis. Savybės, sudėtis. Bespalvės skystos dujos. Kapsulė - 100 % skysto etileno oksido (EO), vienkartinio naudojimo (vienam sterilizacijos ciklui). Pakuotė. Išfasuota kapsulėse. 1 kapsulė (balionas) be dozavimo; pateikti tik gamintojo pakuotėje iki 12 vnt. Pateikti patvirtinančius sterilizatoriaus gamintojo ir tiekėjo dokumentus, kad priemonė tinkama naudoti AMSCO EO sterilizacijos procesuose, gamintojo paruoštą instrukciją lietuvių ir anglų kalbomis, bei Saugos duomenų lapą.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</si>
</sst>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4" fillId="4" borderId="23" xfId="0" applyFont="1" applyFill="1" applyBorder="1" applyAlignment="1">
      <alignment wrapText="1"/>
    </xf>
    <xf numFmtId="0" fontId="2" fillId="4" borderId="23" xfId="0" applyFont="1" applyFill="1" applyBorder="1" applyAlignment="1">
      <alignment wrapText="1"/>
    </xf>
    <xf numFmtId="0" fontId="2" fillId="4" borderId="23" xfId="0" applyFont="1" applyFill="1" applyBorder="1"/>
    <xf numFmtId="0" fontId="1" fillId="4" borderId="23" xfId="0" applyFont="1" applyFill="1" applyBorder="1"/>
    <xf numFmtId="0" fontId="1" fillId="4" borderId="23" xfId="0" applyFont="1" applyFill="1" applyBorder="1" applyAlignment="1">
      <alignment wrapText="1"/>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2" xfId="0" applyBorder="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5" fillId="2" borderId="2" xfId="0" applyNumberFormat="1" applyFont="1" applyFill="1" applyBorder="1" applyAlignment="1">
      <alignment horizontal="left" vertical="center" wrapText="1"/>
    </xf>
    <xf numFmtId="0" fontId="4" fillId="2" borderId="0" xfId="0" applyFont="1" applyFill="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5" borderId="17" xfId="0" applyFont="1" applyFill="1" applyBorder="1" applyAlignment="1" applyProtection="1">
      <alignment horizontal="center" vertical="center" wrapText="1"/>
      <protection locked="0"/>
    </xf>
    <xf numFmtId="0" fontId="0" fillId="0" borderId="17" xfId="0" applyBorder="1"/>
    <xf numFmtId="0" fontId="3" fillId="3" borderId="8"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right"/>
    </xf>
    <xf numFmtId="0" fontId="3" fillId="3" borderId="10" xfId="0" applyFont="1" applyFill="1" applyBorder="1" applyAlignment="1" applyProtection="1">
      <alignment horizontal="center" vertical="center" wrapText="1"/>
      <protection locked="0"/>
    </xf>
    <xf numFmtId="0" fontId="3" fillId="2" borderId="4" xfId="0" applyFont="1" applyFill="1" applyBorder="1" applyAlignment="1">
      <alignment horizontal="center" vertical="center" wrapText="1"/>
    </xf>
    <xf numFmtId="0" fontId="3" fillId="3" borderId="0" xfId="0" applyFont="1" applyFill="1" applyProtection="1">
      <protection locked="0"/>
    </xf>
    <xf numFmtId="0" fontId="4" fillId="2" borderId="0" xfId="0" applyFont="1" applyFill="1" applyAlignment="1">
      <alignment horizontal="left"/>
    </xf>
    <xf numFmtId="0" fontId="4" fillId="2" borderId="0" xfId="0" applyFont="1" applyFill="1" applyAlignment="1">
      <alignment horizontal="left" vertical="center" wrapText="1"/>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8"/>
  <sheetViews>
    <sheetView tabSelected="1" topLeftCell="A42" workbookViewId="0">
      <selection activeCell="B53" sqref="B53"/>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4" t="s">
        <v>7</v>
      </c>
      <c r="B12" s="35"/>
      <c r="C12" s="31"/>
      <c r="D12" s="32"/>
      <c r="E12" s="32"/>
      <c r="F12" s="33"/>
    </row>
    <row r="13" spans="1:6" ht="16.05" customHeight="1" x14ac:dyDescent="0.3">
      <c r="A13" s="39" t="s">
        <v>8</v>
      </c>
      <c r="B13" s="40"/>
      <c r="C13" s="31"/>
      <c r="D13" s="32"/>
      <c r="E13" s="32"/>
      <c r="F13" s="33"/>
    </row>
    <row r="14" spans="1:6" ht="16.05" customHeight="1" x14ac:dyDescent="0.3">
      <c r="A14" s="39" t="s">
        <v>9</v>
      </c>
      <c r="B14" s="40"/>
      <c r="C14" s="31"/>
      <c r="D14" s="32"/>
      <c r="E14" s="32"/>
      <c r="F14" s="33"/>
    </row>
    <row r="15" spans="1:6" ht="16.05" customHeight="1" x14ac:dyDescent="0.3">
      <c r="A15" s="34" t="s">
        <v>10</v>
      </c>
      <c r="B15" s="35"/>
      <c r="C15" s="31"/>
      <c r="D15" s="32"/>
      <c r="E15" s="32"/>
      <c r="F15" s="33"/>
    </row>
    <row r="16" spans="1:6" ht="63" customHeight="1" x14ac:dyDescent="0.3">
      <c r="A16" s="43" t="s">
        <v>11</v>
      </c>
      <c r="B16" s="40"/>
      <c r="C16" s="31"/>
      <c r="D16" s="32"/>
      <c r="E16" s="32"/>
      <c r="F16" s="33"/>
    </row>
    <row r="17" spans="1:7" ht="16.05" customHeight="1" x14ac:dyDescent="0.3">
      <c r="A17" s="34" t="s">
        <v>12</v>
      </c>
      <c r="B17" s="35"/>
      <c r="C17" s="31"/>
      <c r="D17" s="32"/>
      <c r="E17" s="32"/>
      <c r="F17" s="33"/>
    </row>
    <row r="18" spans="1:7" ht="16.05" customHeight="1" x14ac:dyDescent="0.3">
      <c r="A18" s="34" t="s">
        <v>13</v>
      </c>
      <c r="B18" s="35"/>
      <c r="C18" s="31"/>
      <c r="D18" s="32"/>
      <c r="E18" s="32"/>
      <c r="F18" s="33"/>
    </row>
    <row r="19" spans="1:7" ht="48" customHeight="1" x14ac:dyDescent="0.3">
      <c r="A19" s="34" t="s">
        <v>14</v>
      </c>
      <c r="B19" s="35"/>
      <c r="C19" s="31"/>
      <c r="D19" s="32"/>
      <c r="E19" s="32"/>
      <c r="F19" s="33"/>
    </row>
    <row r="20" spans="1:7" ht="55.05" customHeight="1" x14ac:dyDescent="0.3">
      <c r="A20" s="34" t="s">
        <v>15</v>
      </c>
      <c r="B20" s="35"/>
      <c r="C20" s="31"/>
      <c r="D20" s="32"/>
      <c r="E20" s="32"/>
      <c r="F20" s="33"/>
    </row>
    <row r="21" spans="1:7" ht="70.95" customHeight="1" x14ac:dyDescent="0.3">
      <c r="A21" s="36" t="s">
        <v>16</v>
      </c>
      <c r="B21" s="37"/>
      <c r="C21" s="41"/>
      <c r="D21" s="42"/>
      <c r="E21" s="42"/>
      <c r="F21" s="42"/>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4"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8"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8" x14ac:dyDescent="0.3">
      <c r="A34" s="12" t="s">
        <v>28</v>
      </c>
    </row>
    <row r="35" spans="1:8" ht="43.2" x14ac:dyDescent="0.3">
      <c r="A35" s="16" t="s">
        <v>29</v>
      </c>
      <c r="B35" s="16" t="s">
        <v>30</v>
      </c>
      <c r="C35" s="16" t="s">
        <v>31</v>
      </c>
      <c r="D35" s="16" t="s">
        <v>32</v>
      </c>
      <c r="E35" s="16" t="s">
        <v>33</v>
      </c>
      <c r="F35" s="16" t="s">
        <v>34</v>
      </c>
      <c r="G35" s="16" t="s">
        <v>35</v>
      </c>
      <c r="H35" s="25" t="s">
        <v>36</v>
      </c>
    </row>
    <row r="36" spans="1:8" x14ac:dyDescent="0.3">
      <c r="A36" s="16" t="s">
        <v>37</v>
      </c>
      <c r="B36" s="16" t="s">
        <v>38</v>
      </c>
      <c r="C36" s="17"/>
      <c r="D36" s="17"/>
      <c r="E36" s="17"/>
      <c r="F36" s="17"/>
      <c r="G36" s="17"/>
      <c r="H36" s="17"/>
    </row>
    <row r="37" spans="1:8" x14ac:dyDescent="0.3">
      <c r="A37" s="17" t="s">
        <v>39</v>
      </c>
      <c r="B37" s="17" t="s">
        <v>40</v>
      </c>
      <c r="C37" s="17">
        <v>1675</v>
      </c>
      <c r="D37" s="17" t="s">
        <v>41</v>
      </c>
      <c r="E37" s="18"/>
      <c r="F37" s="17" t="str">
        <f>IF(ISBLANK(E37),"", PRODUCT(C37,E37))</f>
        <v/>
      </c>
      <c r="G37" s="19"/>
      <c r="H37" s="17"/>
    </row>
    <row r="38" spans="1:8" ht="86.4" x14ac:dyDescent="0.3">
      <c r="A38" s="17" t="s">
        <v>42</v>
      </c>
      <c r="B38" s="26" t="s">
        <v>83</v>
      </c>
      <c r="C38" s="17"/>
      <c r="D38" s="17"/>
      <c r="E38" s="17"/>
      <c r="F38" s="17"/>
      <c r="G38" s="17"/>
      <c r="H38" s="19"/>
    </row>
    <row r="39" spans="1:8" x14ac:dyDescent="0.3">
      <c r="A39" s="17" t="s">
        <v>43</v>
      </c>
      <c r="B39" s="17" t="s">
        <v>44</v>
      </c>
      <c r="C39" s="17">
        <v>650</v>
      </c>
      <c r="D39" s="17" t="s">
        <v>41</v>
      </c>
      <c r="E39" s="18"/>
      <c r="F39" s="17" t="str">
        <f>IF(ISBLANK(E39),"", PRODUCT(C39,E39))</f>
        <v/>
      </c>
      <c r="G39" s="19"/>
      <c r="H39" s="17"/>
    </row>
    <row r="40" spans="1:8" ht="28.8" x14ac:dyDescent="0.3">
      <c r="A40" s="17" t="s">
        <v>45</v>
      </c>
      <c r="B40" s="26" t="s">
        <v>84</v>
      </c>
      <c r="C40" s="17"/>
      <c r="D40" s="17"/>
      <c r="E40" s="17"/>
      <c r="F40" s="17"/>
      <c r="G40" s="17"/>
      <c r="H40" s="19"/>
    </row>
    <row r="41" spans="1:8" x14ac:dyDescent="0.3">
      <c r="A41" s="17" t="s">
        <v>46</v>
      </c>
      <c r="B41" s="28" t="s">
        <v>86</v>
      </c>
      <c r="C41" s="17">
        <v>40</v>
      </c>
      <c r="D41" s="17" t="s">
        <v>41</v>
      </c>
      <c r="E41" s="18"/>
      <c r="F41" s="17" t="str">
        <f>IF(ISBLANK(E41),"", PRODUCT(C41,E41))</f>
        <v/>
      </c>
      <c r="G41" s="19"/>
      <c r="H41" s="17"/>
    </row>
    <row r="42" spans="1:8" ht="28.8" x14ac:dyDescent="0.3">
      <c r="A42" s="17" t="s">
        <v>47</v>
      </c>
      <c r="B42" s="26" t="s">
        <v>85</v>
      </c>
      <c r="C42" s="17"/>
      <c r="D42" s="17"/>
      <c r="E42" s="17"/>
      <c r="F42" s="17"/>
      <c r="G42" s="17"/>
      <c r="H42" s="19"/>
    </row>
    <row r="43" spans="1:8" x14ac:dyDescent="0.3">
      <c r="E43" s="16" t="s">
        <v>48</v>
      </c>
      <c r="F43" s="16" t="str">
        <f>IF((COUNT(C37:C42)&lt;&gt;COUNT(F37:F42)),"", ROUND(SUM(F37:F42),2))</f>
        <v/>
      </c>
      <c r="G43" s="14" t="str">
        <f>IF((COUNT(C37:C42)&lt;&gt;COUNT(F37:F42)),"Neužpildytos visų objektų kainos", "")</f>
        <v>Neužpildytos visų objektų kainos</v>
      </c>
    </row>
    <row r="44" spans="1:8" x14ac:dyDescent="0.3">
      <c r="C44" s="16" t="s">
        <v>49</v>
      </c>
      <c r="D44" s="19"/>
      <c r="E44" s="16" t="s">
        <v>50</v>
      </c>
      <c r="F44" s="16" t="str">
        <f>IF(OR(F43="",D44=""),"", ROUND(PRODUCT(D44,F43)/100,2))</f>
        <v/>
      </c>
      <c r="G44" s="14" t="str">
        <f>IF(D44="", "Nurodykite taikomą PVM dydį", "")</f>
        <v>Nurodykite taikomą PVM dydį</v>
      </c>
    </row>
    <row r="45" spans="1:8" x14ac:dyDescent="0.3">
      <c r="E45" s="16" t="s">
        <v>51</v>
      </c>
      <c r="F45" s="16">
        <f>IF(ISBLANK(F44), "", ROUND(SUM(F43:F44),2))</f>
        <v>0</v>
      </c>
    </row>
    <row r="49" spans="1:8" x14ac:dyDescent="0.3">
      <c r="A49" s="12" t="s">
        <v>52</v>
      </c>
      <c r="B49" s="12" t="s">
        <v>53</v>
      </c>
    </row>
    <row r="51" spans="1:8" x14ac:dyDescent="0.3">
      <c r="A51" s="12" t="s">
        <v>28</v>
      </c>
    </row>
    <row r="52" spans="1:8" ht="43.2" x14ac:dyDescent="0.3">
      <c r="A52" s="16" t="s">
        <v>29</v>
      </c>
      <c r="B52" s="16" t="s">
        <v>30</v>
      </c>
      <c r="C52" s="16" t="s">
        <v>31</v>
      </c>
      <c r="D52" s="16" t="s">
        <v>32</v>
      </c>
      <c r="E52" s="16" t="s">
        <v>33</v>
      </c>
      <c r="F52" s="16" t="s">
        <v>34</v>
      </c>
      <c r="G52" s="16" t="s">
        <v>35</v>
      </c>
      <c r="H52" s="25" t="s">
        <v>36</v>
      </c>
    </row>
    <row r="53" spans="1:8" x14ac:dyDescent="0.3">
      <c r="A53" s="16" t="s">
        <v>54</v>
      </c>
      <c r="B53" s="16" t="s">
        <v>55</v>
      </c>
      <c r="C53" s="17"/>
      <c r="D53" s="17"/>
      <c r="E53" s="17"/>
      <c r="F53" s="17"/>
      <c r="G53" s="17"/>
      <c r="H53" s="17"/>
    </row>
    <row r="54" spans="1:8" x14ac:dyDescent="0.3">
      <c r="A54" s="17" t="s">
        <v>56</v>
      </c>
      <c r="B54" s="27" t="s">
        <v>57</v>
      </c>
      <c r="C54" s="17">
        <v>600</v>
      </c>
      <c r="D54" s="17" t="s">
        <v>58</v>
      </c>
      <c r="E54" s="18"/>
      <c r="F54" s="17" t="str">
        <f>IF(ISBLANK(E54),"", PRODUCT(C54,E54))</f>
        <v/>
      </c>
      <c r="G54" s="19"/>
      <c r="H54" s="17"/>
    </row>
    <row r="55" spans="1:8" ht="100.8" x14ac:dyDescent="0.3">
      <c r="A55" s="17" t="s">
        <v>59</v>
      </c>
      <c r="B55" s="29" t="s">
        <v>87</v>
      </c>
      <c r="C55" s="17"/>
      <c r="D55" s="17"/>
      <c r="E55" s="17"/>
      <c r="F55" s="17"/>
      <c r="G55" s="17"/>
      <c r="H55" s="19"/>
    </row>
    <row r="56" spans="1:8" x14ac:dyDescent="0.3">
      <c r="E56" s="16" t="s">
        <v>48</v>
      </c>
      <c r="F56" s="16" t="str">
        <f>IF((COUNT(C54:C55)&lt;&gt;COUNT(F54:F55)),"", ROUND(SUM(F54:F55),2))</f>
        <v/>
      </c>
      <c r="G56" s="14" t="str">
        <f>IF((COUNT(C54:C55)&lt;&gt;COUNT(F54:F55)),"Neužpildytos visų objektų kainos", "")</f>
        <v>Neužpildytos visų objektų kainos</v>
      </c>
    </row>
    <row r="57" spans="1:8" x14ac:dyDescent="0.3">
      <c r="C57" s="16" t="s">
        <v>49</v>
      </c>
      <c r="D57" s="19"/>
      <c r="E57" s="16" t="s">
        <v>50</v>
      </c>
      <c r="F57" s="16" t="str">
        <f>IF(OR(F56="",D57=""),"", ROUND(PRODUCT(D57,F56)/100,2))</f>
        <v/>
      </c>
      <c r="G57" s="14" t="str">
        <f>IF(D57="", "Nurodykite taikomą PVM dydį", "")</f>
        <v>Nurodykite taikomą PVM dydį</v>
      </c>
    </row>
    <row r="58" spans="1:8" x14ac:dyDescent="0.3">
      <c r="E58" s="16" t="s">
        <v>51</v>
      </c>
      <c r="F58" s="16">
        <f>IF(ISBLANK(F57), "", ROUND(SUM(F56:F57),2))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45" t="s">
        <v>60</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66" t="s">
        <v>61</v>
      </c>
      <c r="B5" s="56"/>
      <c r="C5" s="54" t="s">
        <v>62</v>
      </c>
      <c r="D5" s="55"/>
      <c r="E5" s="56"/>
      <c r="F5" s="54" t="s">
        <v>63</v>
      </c>
      <c r="G5" s="55"/>
      <c r="H5" s="56"/>
      <c r="I5" s="54" t="s">
        <v>64</v>
      </c>
      <c r="J5" s="56"/>
      <c r="K5" s="9" t="s">
        <v>65</v>
      </c>
    </row>
    <row r="6" spans="1:11" ht="49.05" customHeight="1" x14ac:dyDescent="0.3">
      <c r="A6" s="48"/>
      <c r="B6" s="35"/>
      <c r="C6" s="49"/>
      <c r="D6" s="47"/>
      <c r="E6" s="35"/>
      <c r="F6" s="49"/>
      <c r="G6" s="47"/>
      <c r="H6" s="35"/>
      <c r="I6" s="49"/>
      <c r="J6" s="35"/>
      <c r="K6" s="20"/>
    </row>
    <row r="7" spans="1:11" ht="49.05" customHeight="1" x14ac:dyDescent="0.3">
      <c r="A7" s="48"/>
      <c r="B7" s="35"/>
      <c r="C7" s="49"/>
      <c r="D7" s="47"/>
      <c r="E7" s="35"/>
      <c r="F7" s="49"/>
      <c r="G7" s="47"/>
      <c r="H7" s="35"/>
      <c r="I7" s="49"/>
      <c r="J7" s="35"/>
      <c r="K7" s="20"/>
    </row>
    <row r="8" spans="1:11" ht="49.05" customHeight="1" x14ac:dyDescent="0.3">
      <c r="A8" s="48"/>
      <c r="B8" s="35"/>
      <c r="C8" s="49"/>
      <c r="D8" s="47"/>
      <c r="E8" s="35"/>
      <c r="F8" s="49"/>
      <c r="G8" s="47"/>
      <c r="H8" s="35"/>
      <c r="I8" s="49"/>
      <c r="J8" s="35"/>
      <c r="K8" s="20"/>
    </row>
    <row r="9" spans="1:11" ht="49.05" customHeight="1" x14ac:dyDescent="0.3">
      <c r="A9" s="48"/>
      <c r="B9" s="35"/>
      <c r="C9" s="49"/>
      <c r="D9" s="47"/>
      <c r="E9" s="35"/>
      <c r="F9" s="49"/>
      <c r="G9" s="47"/>
      <c r="H9" s="35"/>
      <c r="I9" s="49"/>
      <c r="J9" s="35"/>
      <c r="K9" s="20"/>
    </row>
    <row r="10" spans="1:11" ht="49.05" customHeight="1" x14ac:dyDescent="0.3">
      <c r="A10" s="48"/>
      <c r="B10" s="35"/>
      <c r="C10" s="49"/>
      <c r="D10" s="47"/>
      <c r="E10" s="35"/>
      <c r="F10" s="49"/>
      <c r="G10" s="47"/>
      <c r="H10" s="35"/>
      <c r="I10" s="49"/>
      <c r="J10" s="35"/>
      <c r="K10" s="20"/>
    </row>
    <row r="11" spans="1:11" ht="49.05" customHeight="1" x14ac:dyDescent="0.3">
      <c r="A11" s="48"/>
      <c r="B11" s="35"/>
      <c r="C11" s="49"/>
      <c r="D11" s="47"/>
      <c r="E11" s="35"/>
      <c r="F11" s="49"/>
      <c r="G11" s="47"/>
      <c r="H11" s="35"/>
      <c r="I11" s="49"/>
      <c r="J11" s="35"/>
      <c r="K11" s="20"/>
    </row>
    <row r="12" spans="1:11" ht="49.05" customHeight="1" x14ac:dyDescent="0.3">
      <c r="A12" s="48"/>
      <c r="B12" s="35"/>
      <c r="C12" s="49"/>
      <c r="D12" s="47"/>
      <c r="E12" s="35"/>
      <c r="F12" s="49"/>
      <c r="G12" s="47"/>
      <c r="H12" s="35"/>
      <c r="I12" s="49"/>
      <c r="J12" s="35"/>
      <c r="K12" s="20"/>
    </row>
    <row r="13" spans="1:11" ht="49.05" customHeight="1" x14ac:dyDescent="0.3">
      <c r="A13" s="48"/>
      <c r="B13" s="35"/>
      <c r="C13" s="49"/>
      <c r="D13" s="47"/>
      <c r="E13" s="35"/>
      <c r="F13" s="49"/>
      <c r="G13" s="47"/>
      <c r="H13" s="35"/>
      <c r="I13" s="49"/>
      <c r="J13" s="35"/>
      <c r="K13" s="20"/>
    </row>
    <row r="14" spans="1:11" ht="49.05" customHeight="1" x14ac:dyDescent="0.3">
      <c r="A14" s="48"/>
      <c r="B14" s="35"/>
      <c r="C14" s="49"/>
      <c r="D14" s="47"/>
      <c r="E14" s="35"/>
      <c r="F14" s="49"/>
      <c r="G14" s="47"/>
      <c r="H14" s="35"/>
      <c r="I14" s="49"/>
      <c r="J14" s="35"/>
      <c r="K14" s="20"/>
    </row>
    <row r="15" spans="1:11" ht="48" customHeight="1" thickBot="1" x14ac:dyDescent="0.35">
      <c r="A15" s="72"/>
      <c r="B15" s="60"/>
      <c r="C15" s="65"/>
      <c r="D15" s="59"/>
      <c r="E15" s="60"/>
      <c r="F15" s="65"/>
      <c r="G15" s="59"/>
      <c r="H15" s="60"/>
      <c r="I15" s="65"/>
      <c r="J15" s="60"/>
      <c r="K15" s="21"/>
    </row>
    <row r="16" spans="1:11" ht="19.05" customHeight="1" x14ac:dyDescent="0.3">
      <c r="A16" s="10"/>
      <c r="B16" s="10"/>
      <c r="C16" s="10"/>
      <c r="D16" s="10"/>
      <c r="E16" s="10"/>
      <c r="F16" s="10"/>
      <c r="G16" s="10"/>
      <c r="H16" s="10"/>
      <c r="I16" s="10"/>
      <c r="J16" s="10"/>
      <c r="K16" s="11"/>
    </row>
    <row r="17" spans="1:11" ht="49.05" customHeight="1" x14ac:dyDescent="0.3">
      <c r="A17" s="69" t="s">
        <v>66</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66" t="s">
        <v>30</v>
      </c>
      <c r="B19" s="56"/>
      <c r="C19" s="54" t="s">
        <v>62</v>
      </c>
      <c r="D19" s="55"/>
      <c r="E19" s="56"/>
      <c r="F19" s="54" t="s">
        <v>67</v>
      </c>
      <c r="G19" s="55"/>
      <c r="H19" s="56"/>
      <c r="I19" s="70" t="s">
        <v>64</v>
      </c>
      <c r="J19" s="71"/>
      <c r="K19" s="11"/>
    </row>
    <row r="20" spans="1:11" ht="49.05" customHeight="1" x14ac:dyDescent="0.3">
      <c r="A20" s="48"/>
      <c r="B20" s="35"/>
      <c r="C20" s="49"/>
      <c r="D20" s="47"/>
      <c r="E20" s="35"/>
      <c r="F20" s="49"/>
      <c r="G20" s="47"/>
      <c r="H20" s="35"/>
      <c r="I20" s="53"/>
      <c r="J20" s="52"/>
      <c r="K20" s="11"/>
    </row>
    <row r="21" spans="1:11" ht="49.05" customHeight="1" x14ac:dyDescent="0.3">
      <c r="A21" s="48"/>
      <c r="B21" s="35"/>
      <c r="C21" s="49"/>
      <c r="D21" s="47"/>
      <c r="E21" s="35"/>
      <c r="F21" s="49"/>
      <c r="G21" s="47"/>
      <c r="H21" s="35"/>
      <c r="I21" s="53"/>
      <c r="J21" s="52"/>
      <c r="K21" s="11"/>
    </row>
    <row r="22" spans="1:11" ht="49.05" customHeight="1" x14ac:dyDescent="0.3">
      <c r="A22" s="48"/>
      <c r="B22" s="35"/>
      <c r="C22" s="49"/>
      <c r="D22" s="47"/>
      <c r="E22" s="35"/>
      <c r="F22" s="49"/>
      <c r="G22" s="47"/>
      <c r="H22" s="35"/>
      <c r="I22" s="53"/>
      <c r="J22" s="52"/>
      <c r="K22" s="11"/>
    </row>
    <row r="23" spans="1:11" ht="49.05" customHeight="1" x14ac:dyDescent="0.3">
      <c r="A23" s="48"/>
      <c r="B23" s="35"/>
      <c r="C23" s="49"/>
      <c r="D23" s="47"/>
      <c r="E23" s="35"/>
      <c r="F23" s="49"/>
      <c r="G23" s="47"/>
      <c r="H23" s="35"/>
      <c r="I23" s="53"/>
      <c r="J23" s="52"/>
      <c r="K23" s="11"/>
    </row>
    <row r="24" spans="1:11" ht="49.05" customHeight="1" x14ac:dyDescent="0.3">
      <c r="A24" s="48"/>
      <c r="B24" s="35"/>
      <c r="C24" s="49"/>
      <c r="D24" s="47"/>
      <c r="E24" s="35"/>
      <c r="F24" s="49"/>
      <c r="G24" s="47"/>
      <c r="H24" s="35"/>
      <c r="I24" s="53"/>
      <c r="J24" s="52"/>
      <c r="K24" s="11"/>
    </row>
    <row r="25" spans="1:11" ht="49.05" customHeight="1" x14ac:dyDescent="0.3">
      <c r="A25" s="48"/>
      <c r="B25" s="35"/>
      <c r="C25" s="49"/>
      <c r="D25" s="47"/>
      <c r="E25" s="35"/>
      <c r="F25" s="49"/>
      <c r="G25" s="47"/>
      <c r="H25" s="35"/>
      <c r="I25" s="53"/>
      <c r="J25" s="52"/>
      <c r="K25" s="11"/>
    </row>
    <row r="26" spans="1:11" ht="49.05" customHeight="1" x14ac:dyDescent="0.3">
      <c r="A26" s="48"/>
      <c r="B26" s="35"/>
      <c r="C26" s="49"/>
      <c r="D26" s="47"/>
      <c r="E26" s="35"/>
      <c r="F26" s="49"/>
      <c r="G26" s="47"/>
      <c r="H26" s="35"/>
      <c r="I26" s="53"/>
      <c r="J26" s="52"/>
      <c r="K26" s="11"/>
    </row>
    <row r="27" spans="1:11" ht="49.05" customHeight="1" x14ac:dyDescent="0.3">
      <c r="A27" s="48"/>
      <c r="B27" s="35"/>
      <c r="C27" s="49"/>
      <c r="D27" s="47"/>
      <c r="E27" s="35"/>
      <c r="F27" s="49"/>
      <c r="G27" s="47"/>
      <c r="H27" s="35"/>
      <c r="I27" s="53"/>
      <c r="J27" s="52"/>
      <c r="K27" s="11"/>
    </row>
    <row r="28" spans="1:11" ht="49.05" customHeight="1" x14ac:dyDescent="0.3">
      <c r="A28" s="48"/>
      <c r="B28" s="35"/>
      <c r="C28" s="49"/>
      <c r="D28" s="47"/>
      <c r="E28" s="35"/>
      <c r="F28" s="49"/>
      <c r="G28" s="47"/>
      <c r="H28" s="35"/>
      <c r="I28" s="53"/>
      <c r="J28" s="52"/>
      <c r="K28" s="11"/>
    </row>
    <row r="29" spans="1:11" ht="49.05" customHeight="1" x14ac:dyDescent="0.3">
      <c r="A29" s="48"/>
      <c r="B29" s="35"/>
      <c r="C29" s="49"/>
      <c r="D29" s="47"/>
      <c r="E29" s="35"/>
      <c r="F29" s="49"/>
      <c r="G29" s="47"/>
      <c r="H29" s="35"/>
      <c r="I29" s="53"/>
      <c r="J29" s="52"/>
      <c r="K29" s="11"/>
    </row>
    <row r="31" spans="1:11" ht="33" customHeight="1" x14ac:dyDescent="0.3">
      <c r="A31" s="57"/>
      <c r="B31" s="30"/>
      <c r="C31" s="30"/>
      <c r="D31" s="30"/>
      <c r="E31" s="30"/>
      <c r="F31" s="30"/>
      <c r="G31" s="30"/>
      <c r="H31" s="30"/>
      <c r="I31" s="30"/>
      <c r="J31" s="30"/>
    </row>
    <row r="33" spans="1:10" ht="16.05" customHeight="1" x14ac:dyDescent="0.3">
      <c r="A33" s="68" t="s">
        <v>68</v>
      </c>
      <c r="B33" s="30"/>
      <c r="C33" s="30"/>
      <c r="D33" s="30"/>
      <c r="E33" s="30"/>
      <c r="F33" s="30"/>
      <c r="G33" s="30"/>
      <c r="H33" s="30"/>
      <c r="I33" s="30"/>
      <c r="J33" s="30"/>
    </row>
    <row r="34" spans="1:10" ht="16.05" customHeight="1" thickBot="1" x14ac:dyDescent="0.35"/>
    <row r="35" spans="1:10" ht="16.05" customHeight="1" x14ac:dyDescent="0.3">
      <c r="A35" s="8" t="s">
        <v>29</v>
      </c>
      <c r="B35" s="73" t="s">
        <v>69</v>
      </c>
      <c r="C35" s="55"/>
      <c r="D35" s="55"/>
      <c r="E35" s="55"/>
      <c r="F35" s="55"/>
      <c r="G35" s="56"/>
      <c r="H35" s="74" t="s">
        <v>70</v>
      </c>
      <c r="I35" s="55"/>
      <c r="J35" s="71"/>
    </row>
    <row r="36" spans="1:10" ht="48" customHeight="1" x14ac:dyDescent="0.3">
      <c r="A36" s="22" t="s">
        <v>71</v>
      </c>
      <c r="B36" s="50" t="s">
        <v>72</v>
      </c>
      <c r="C36" s="47"/>
      <c r="D36" s="47"/>
      <c r="E36" s="47"/>
      <c r="F36" s="47"/>
      <c r="G36" s="35"/>
      <c r="H36" s="51"/>
      <c r="I36" s="47"/>
      <c r="J36" s="52"/>
    </row>
    <row r="37" spans="1:10" ht="48" customHeight="1" x14ac:dyDescent="0.3">
      <c r="A37" s="22" t="s">
        <v>73</v>
      </c>
      <c r="B37" s="50" t="s">
        <v>74</v>
      </c>
      <c r="C37" s="47"/>
      <c r="D37" s="47"/>
      <c r="E37" s="47"/>
      <c r="F37" s="47"/>
      <c r="G37" s="35"/>
      <c r="H37" s="51"/>
      <c r="I37" s="47"/>
      <c r="J37" s="52"/>
    </row>
    <row r="38" spans="1:10" ht="48" customHeight="1" x14ac:dyDescent="0.3">
      <c r="A38" s="22" t="s">
        <v>75</v>
      </c>
      <c r="B38" s="50" t="s">
        <v>76</v>
      </c>
      <c r="C38" s="47"/>
      <c r="D38" s="47"/>
      <c r="E38" s="47"/>
      <c r="F38" s="47"/>
      <c r="G38" s="35"/>
      <c r="H38" s="51"/>
      <c r="I38" s="47"/>
      <c r="J38" s="52"/>
    </row>
    <row r="39" spans="1:10" ht="48" customHeight="1" x14ac:dyDescent="0.3">
      <c r="A39" s="22" t="s">
        <v>77</v>
      </c>
      <c r="B39" s="50" t="s">
        <v>78</v>
      </c>
      <c r="C39" s="47"/>
      <c r="D39" s="47"/>
      <c r="E39" s="47"/>
      <c r="F39" s="47"/>
      <c r="G39" s="35"/>
      <c r="H39" s="51"/>
      <c r="I39" s="47"/>
      <c r="J39" s="52"/>
    </row>
    <row r="40" spans="1:10" ht="48" customHeight="1" x14ac:dyDescent="0.3">
      <c r="A40" s="23"/>
      <c r="B40" s="46"/>
      <c r="C40" s="47"/>
      <c r="D40" s="47"/>
      <c r="E40" s="47"/>
      <c r="F40" s="47"/>
      <c r="G40" s="35"/>
      <c r="H40" s="51"/>
      <c r="I40" s="47"/>
      <c r="J40" s="52"/>
    </row>
    <row r="41" spans="1:10" ht="48" customHeight="1" x14ac:dyDescent="0.3">
      <c r="A41" s="23"/>
      <c r="B41" s="46"/>
      <c r="C41" s="47"/>
      <c r="D41" s="47"/>
      <c r="E41" s="47"/>
      <c r="F41" s="47"/>
      <c r="G41" s="35"/>
      <c r="H41" s="51"/>
      <c r="I41" s="47"/>
      <c r="J41" s="52"/>
    </row>
    <row r="42" spans="1:10" ht="48" customHeight="1" x14ac:dyDescent="0.3">
      <c r="A42" s="23"/>
      <c r="B42" s="46"/>
      <c r="C42" s="47"/>
      <c r="D42" s="47"/>
      <c r="E42" s="47"/>
      <c r="F42" s="47"/>
      <c r="G42" s="35"/>
      <c r="H42" s="51"/>
      <c r="I42" s="47"/>
      <c r="J42" s="52"/>
    </row>
    <row r="43" spans="1:10" ht="48" customHeight="1" x14ac:dyDescent="0.3">
      <c r="A43" s="23"/>
      <c r="B43" s="46"/>
      <c r="C43" s="47"/>
      <c r="D43" s="47"/>
      <c r="E43" s="47"/>
      <c r="F43" s="47"/>
      <c r="G43" s="35"/>
      <c r="H43" s="51"/>
      <c r="I43" s="47"/>
      <c r="J43" s="52"/>
    </row>
    <row r="44" spans="1:10" ht="48" customHeight="1" x14ac:dyDescent="0.3">
      <c r="A44" s="23"/>
      <c r="B44" s="46"/>
      <c r="C44" s="47"/>
      <c r="D44" s="47"/>
      <c r="E44" s="47"/>
      <c r="F44" s="47"/>
      <c r="G44" s="35"/>
      <c r="H44" s="51"/>
      <c r="I44" s="47"/>
      <c r="J44" s="52"/>
    </row>
    <row r="45" spans="1:10" ht="48" customHeight="1" x14ac:dyDescent="0.3">
      <c r="A45" s="23"/>
      <c r="B45" s="46"/>
      <c r="C45" s="47"/>
      <c r="D45" s="47"/>
      <c r="E45" s="47"/>
      <c r="F45" s="47"/>
      <c r="G45" s="35"/>
      <c r="H45" s="51"/>
      <c r="I45" s="47"/>
      <c r="J45" s="52"/>
    </row>
    <row r="46" spans="1:10" ht="49.05" customHeight="1" thickBot="1" x14ac:dyDescent="0.35">
      <c r="A46" s="24"/>
      <c r="B46" s="58"/>
      <c r="C46" s="59"/>
      <c r="D46" s="59"/>
      <c r="E46" s="59"/>
      <c r="F46" s="59"/>
      <c r="G46" s="60"/>
      <c r="H46" s="61"/>
      <c r="I46" s="62"/>
      <c r="J46" s="63"/>
    </row>
    <row r="48" spans="1:10" ht="102" customHeight="1" x14ac:dyDescent="0.3">
      <c r="A48" s="57" t="s">
        <v>79</v>
      </c>
      <c r="B48" s="30"/>
      <c r="C48" s="30"/>
      <c r="D48" s="30"/>
      <c r="E48" s="30"/>
      <c r="F48" s="30"/>
      <c r="G48" s="30"/>
      <c r="H48" s="30"/>
      <c r="I48" s="30"/>
      <c r="J48" s="30"/>
    </row>
    <row r="51" spans="1:10" x14ac:dyDescent="0.3">
      <c r="A51" s="64" t="s">
        <v>80</v>
      </c>
      <c r="B51" s="30"/>
      <c r="C51" s="30"/>
      <c r="D51" s="30"/>
      <c r="E51" s="67"/>
      <c r="F51" s="30"/>
      <c r="G51" s="30"/>
      <c r="H51" s="30"/>
      <c r="I51" s="30"/>
      <c r="J51" s="30"/>
    </row>
    <row r="53" spans="1:10" x14ac:dyDescent="0.3">
      <c r="A53" s="64" t="s">
        <v>81</v>
      </c>
      <c r="B53" s="30"/>
      <c r="C53" s="30"/>
      <c r="D53" s="30"/>
      <c r="E53" s="67"/>
      <c r="F53" s="30"/>
      <c r="G53" s="30"/>
      <c r="H53" s="30"/>
      <c r="I53" s="30"/>
      <c r="J53" s="30"/>
    </row>
    <row r="100" spans="1:1" ht="15.6" x14ac:dyDescent="0.3">
      <c r="A100" t="s">
        <v>82</v>
      </c>
    </row>
  </sheetData>
  <sheetProtection sheet="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Rima Glušnienė</cp:lastModifiedBy>
  <dcterms:created xsi:type="dcterms:W3CDTF">2023-04-04T12:16:45Z</dcterms:created>
  <dcterms:modified xsi:type="dcterms:W3CDTF">2025-08-21T11:49:46Z</dcterms:modified>
</cp:coreProperties>
</file>